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<sst xmlns="http://schemas.openxmlformats.org/spreadsheetml/2006/main" count="123" uniqueCount="75">
  <si>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</si>
  <si>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姓名：李新树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编号：B35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</si>
  <si>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</si>
  <si>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</si>
  <si>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</si>
  <si>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</si>
  <si>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</si>
  <si>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</si>
  <si>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</si>
  <si>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</si>
  <si>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</si>
  <si>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</si>
  <si>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</si>
  <si>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</si>
  <si>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</si>
  <si>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</si>
  <si>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</si>
  <si>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</si>
  <si>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</si>
  <si>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</si>
  <si>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</si>
  <si>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</si>
  <si>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</si>
  <si>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</si>
  <si>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</si>
  <si>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</si>
  <si>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</si>
  <si>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</si>
  <si>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</si>
  <si>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</si>
  <si>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</si>
  <si>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</si>
  <si>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</si>
  <si>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活动板房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</si>
  <si>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</si>
  <si>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t>单口灶</t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</si>
  <si>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</si>
  <si>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</si>
  <si>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</si>
  <si>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</si>
  <si>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</si>
  <si>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</si>
  <si>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</si>
  <si>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</si>
  <si>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</si>
  <si>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</si>
  <si>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</si>
  <si>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</si>
  <si>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</si>
  <si>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</si>
  <si>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</si>
  <si>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</si>
  <si>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花砖地坪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</si>
  <si>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</si>
  <si>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</si>
  <si>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、砖石地坪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</si>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</sst>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4" fillId="18" borderId="20" applyNumberFormat="0" applyAlignment="0" applyProtection="0">
      <alignment vertical="center"/>
    </xf>
    <xf numFmtId="0" fontId="29" fillId="18" borderId="17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1" t="s">
        <v>6</v>
      </c>
      <c r="J5" s="41"/>
      <c r="K5" s="41"/>
      <c r="L5" s="41"/>
      <c r="M5" s="41"/>
      <c r="N5" s="41"/>
      <c r="O5" s="41"/>
      <c r="P5" s="41"/>
      <c r="Q5" s="41" t="s">
        <v>7</v>
      </c>
      <c r="R5" s="41"/>
      <c r="S5" s="41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2" t="s">
        <v>8</v>
      </c>
      <c r="J6" s="42"/>
      <c r="K6" s="42"/>
      <c r="L6" s="42"/>
      <c r="M6" s="42"/>
      <c r="N6" s="42" t="s">
        <v>9</v>
      </c>
      <c r="O6" s="42"/>
      <c r="P6" s="42"/>
      <c r="Q6" s="41"/>
      <c r="R6" s="41"/>
      <c r="S6" s="41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3">
        <f>6.45*7.8</f>
        <v>50.31</v>
      </c>
      <c r="J7" s="43"/>
      <c r="K7" s="43"/>
      <c r="L7" s="43"/>
      <c r="M7" s="43"/>
      <c r="N7" s="43"/>
      <c r="O7" s="43"/>
      <c r="P7" s="43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/>
      <c r="J9" s="43"/>
      <c r="K9" s="43"/>
      <c r="L9" s="43"/>
      <c r="M9" s="43"/>
      <c r="N9" s="43"/>
      <c r="O9" s="43"/>
      <c r="P9" s="43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4">
        <f>3.05*2.45</f>
        <v>7.4725</v>
      </c>
      <c r="J10" s="44"/>
      <c r="K10" s="44"/>
      <c r="L10" s="44"/>
      <c r="M10" s="44"/>
      <c r="N10" s="43"/>
      <c r="O10" s="43"/>
      <c r="P10" s="43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5">
        <f>SUM(I7:M10)</f>
        <v>57.7825</v>
      </c>
      <c r="J11" s="46"/>
      <c r="K11" s="46"/>
      <c r="L11" s="46"/>
      <c r="M11" s="47"/>
      <c r="N11" s="48">
        <f>SUM(N7:P10)</f>
        <v>0</v>
      </c>
      <c r="O11" s="49"/>
      <c r="P11" s="50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51" t="s">
        <v>19</v>
      </c>
      <c r="J13" s="22"/>
      <c r="K13" s="52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3"/>
      <c r="L14" s="24" t="s">
        <v>26</v>
      </c>
      <c r="M14" s="28"/>
      <c r="N14" s="26" t="s">
        <v>27</v>
      </c>
      <c r="O14" s="54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3"/>
      <c r="L15" s="29" t="s">
        <v>33</v>
      </c>
      <c r="M15" s="30">
        <f>5.55*3.25</f>
        <v>18.0375</v>
      </c>
      <c r="N15" s="26" t="s">
        <v>27</v>
      </c>
      <c r="O15" s="54"/>
      <c r="P15" s="28" t="s">
        <v>34</v>
      </c>
      <c r="Q15" s="28"/>
      <c r="R15" s="65" t="s">
        <v>29</v>
      </c>
      <c r="S15" s="66"/>
    </row>
    <row r="16" ht="39" customHeight="1" spans="1:19">
      <c r="A16" s="23"/>
      <c r="B16" s="29" t="s">
        <v>35</v>
      </c>
      <c r="C16" s="25">
        <v>1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3"/>
      <c r="L16" s="24" t="s">
        <v>37</v>
      </c>
      <c r="M16" s="28"/>
      <c r="N16" s="26" t="s">
        <v>27</v>
      </c>
      <c r="O16" s="54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3"/>
      <c r="L17" s="24" t="s">
        <v>41</v>
      </c>
      <c r="M17" s="30">
        <f>2.85*6</f>
        <v>17.1</v>
      </c>
      <c r="N17" s="26" t="s">
        <v>27</v>
      </c>
      <c r="O17" s="54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3"/>
      <c r="L18" s="24" t="s">
        <v>45</v>
      </c>
      <c r="M18" s="28"/>
      <c r="N18" s="26" t="s">
        <v>27</v>
      </c>
      <c r="O18" s="54"/>
      <c r="P18" s="27" t="s">
        <v>46</v>
      </c>
      <c r="Q18" s="30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53"/>
      <c r="L19" s="24" t="s">
        <v>49</v>
      </c>
      <c r="M19" s="28"/>
      <c r="N19" s="26" t="s">
        <v>27</v>
      </c>
      <c r="O19" s="54"/>
      <c r="P19" s="28" t="s">
        <v>50</v>
      </c>
      <c r="Q19" s="28"/>
      <c r="R19" s="65" t="s">
        <v>29</v>
      </c>
      <c r="S19" s="66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30">
        <f>1.05*7.05</f>
        <v>7.4025</v>
      </c>
      <c r="I20" s="26" t="s">
        <v>27</v>
      </c>
      <c r="J20" s="26"/>
      <c r="K20" s="53"/>
      <c r="L20" s="24" t="s">
        <v>53</v>
      </c>
      <c r="M20" s="28"/>
      <c r="N20" s="26" t="s">
        <v>27</v>
      </c>
      <c r="O20" s="54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31">
        <f>3.25*7.55+1.2*7.8/2</f>
        <v>29.2175</v>
      </c>
      <c r="D21" s="26" t="s">
        <v>27</v>
      </c>
      <c r="E21" s="25"/>
      <c r="F21" s="28" t="s">
        <v>56</v>
      </c>
      <c r="G21" s="28"/>
      <c r="H21" s="28">
        <v>2</v>
      </c>
      <c r="I21" s="26" t="s">
        <v>31</v>
      </c>
      <c r="J21" s="26"/>
      <c r="K21" s="53"/>
      <c r="L21" s="24" t="s">
        <v>57</v>
      </c>
      <c r="M21" s="28"/>
      <c r="N21" s="26" t="s">
        <v>27</v>
      </c>
      <c r="O21" s="54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3"/>
      <c r="L22" s="24" t="s">
        <v>61</v>
      </c>
      <c r="M22" s="28"/>
      <c r="N22" s="26" t="s">
        <v>27</v>
      </c>
      <c r="O22" s="54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3"/>
      <c r="L23" s="24" t="s">
        <v>65</v>
      </c>
      <c r="M23" s="28"/>
      <c r="N23" s="26" t="s">
        <v>27</v>
      </c>
      <c r="O23" s="54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3"/>
      <c r="L24" s="24" t="s">
        <v>69</v>
      </c>
      <c r="M24" s="28"/>
      <c r="N24" s="26" t="s">
        <v>27</v>
      </c>
      <c r="O24" s="54"/>
      <c r="P24" s="28" t="s">
        <v>70</v>
      </c>
      <c r="Q24" s="28"/>
      <c r="R24" s="65" t="s">
        <v>29</v>
      </c>
      <c r="S24" s="66"/>
    </row>
    <row r="25" ht="39" customHeight="1" spans="1:19">
      <c r="A25" s="32"/>
      <c r="B25" s="33" t="s">
        <v>71</v>
      </c>
      <c r="C25" s="34"/>
      <c r="D25" s="35" t="s">
        <v>31</v>
      </c>
      <c r="E25" s="34"/>
      <c r="F25" s="36" t="s">
        <v>72</v>
      </c>
      <c r="G25" s="36"/>
      <c r="H25" s="33"/>
      <c r="I25" s="35" t="s">
        <v>31</v>
      </c>
      <c r="J25" s="35"/>
      <c r="K25" s="55"/>
      <c r="L25" s="33" t="s">
        <v>73</v>
      </c>
      <c r="M25" s="33"/>
      <c r="N25" s="35" t="s">
        <v>27</v>
      </c>
      <c r="O25" s="34"/>
      <c r="P25" s="33"/>
      <c r="Q25" s="33"/>
      <c r="R25" s="67"/>
      <c r="S25" s="68"/>
    </row>
    <row r="27" ht="36" customHeight="1" spans="2:19">
      <c r="B27" s="37" t="s">
        <v>74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69"/>
    </row>
    <row r="28" ht="33" customHeight="1" spans="2:19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69"/>
    </row>
    <row r="29" spans="2:19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